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масла тех 2026 " sheetId="1" state="visible" r:id="rId1"/>
  </sheets>
  <definedNames>
    <definedName name="_xlnm._FilterDatabase" localSheetId="0" hidden="1">'масла тех 2026 '!$A$6:$R$30</definedName>
    <definedName name="_xlnm._FilterDatabase" localSheetId="0" hidden="1">'масла тех 2026 '!$A$6:$R$30</definedName>
  </definedNames>
  <calcPr iterate="1" iterateCount="32000" iterateDelta="0.0001"/>
</workbook>
</file>

<file path=xl/sharedStrings.xml><?xml version="1.0" encoding="utf-8"?>
<sst xmlns="http://schemas.openxmlformats.org/spreadsheetml/2006/main" count="54" uniqueCount="54">
  <si>
    <t xml:space="preserve">Приложение № 1 к Техническим требованиям.</t>
  </si>
  <si>
    <t xml:space="preserve">Таблица 1.1</t>
  </si>
  <si>
    <t xml:space="preserve">Требования Заказчика </t>
  </si>
  <si>
    <t xml:space="preserve">Предложения Участника</t>
  </si>
  <si>
    <t xml:space="preserve">№ п/п</t>
  </si>
  <si>
    <t xml:space="preserve">Наименование продукции требуемой Заказчику</t>
  </si>
  <si>
    <t xml:space="preserve">Наименование параметра</t>
  </si>
  <si>
    <t xml:space="preserve">Значение параметра</t>
  </si>
  <si>
    <t xml:space="preserve">Ссылки на техническую документацию</t>
  </si>
  <si>
    <t xml:space="preserve">Ед. изм.</t>
  </si>
  <si>
    <t xml:space="preserve">Общее кол-во</t>
  </si>
  <si>
    <t>Грузополучатели</t>
  </si>
  <si>
    <t xml:space="preserve">Наименование продукции, предлагаемой Участником </t>
  </si>
  <si>
    <t xml:space="preserve">Ссылки на техническую документацию </t>
  </si>
  <si>
    <t xml:space="preserve">Единица измерения</t>
  </si>
  <si>
    <t>Количество</t>
  </si>
  <si>
    <t xml:space="preserve">Место поставки </t>
  </si>
  <si>
    <t xml:space="preserve">Статья затрат: Ремонт</t>
  </si>
  <si>
    <t xml:space="preserve">Масло ТП-22С 
марка 1 или эквивалент
</t>
  </si>
  <si>
    <t>турбинное</t>
  </si>
  <si>
    <t xml:space="preserve">ТУ 38.101821-2001
Продукция будет использована для доливки в оборудование
Данные параметры обусловлены требованиям к энергетическому оборудованию с целью функционирования в установленных пределах предусмотренного ресурса</t>
  </si>
  <si>
    <t>тн</t>
  </si>
  <si>
    <t xml:space="preserve">АО "ДГК" СП Хабаровская ТЭЦ-3, 680025, Хабаровский край, г. Хабаровск, Федоровское шоссе, 10.  Место поставки: г.Хабаровск, Федоровское шоссе, 14А </t>
  </si>
  <si>
    <r>
      <rPr>
        <sz val="11"/>
        <rFont val="Calibri"/>
      </rPr>
      <t xml:space="preserve">Способ подтверждения: </t>
    </r>
    <r>
      <rPr>
        <i/>
        <sz val="11"/>
        <rFont val="Calibri"/>
      </rPr>
      <t xml:space="preserve">указание наименования продукции, товарная марка, модель которая идентифицирует продукцию производителя или продавца</t>
    </r>
  </si>
  <si>
    <t xml:space="preserve">Способ подтверждения: указание технических характеристик</t>
  </si>
  <si>
    <t xml:space="preserve">Способ подтверждения: указание технических характеристик, в т.ч
Вязкость кинематическая мм2/с:при 40°С  
Индекс вязкости
Кислотное число, мг КОН/г масла 
Стабильность против окисления
Кислотное число
массовая доля осадка
летучие кислоты
Время деэмульсации
Коррозия на стальных стержнях
Температура вспышки в открытом тигле
Температура застывания
Массовая доля серы
Содержание механических примесей
Цвет на колориметре ЦНТ
Содержание воды
Плотность при 15 °С
Окислительные характеристики ингибированных нефтяных масел:
осадок после 1000 ч окисления
кислотное число после 2000 ч испытания</t>
  </si>
  <si>
    <t xml:space="preserve">Способ подтверждения: указание ГОСТ, ТУ</t>
  </si>
  <si>
    <t xml:space="preserve">Способ подтверждения: согласие с требованием Заказчика</t>
  </si>
  <si>
    <t xml:space="preserve">Вязкость кинематическая мм2/с:</t>
  </si>
  <si>
    <t xml:space="preserve">при 40°С  </t>
  </si>
  <si>
    <t>28,8-35,2</t>
  </si>
  <si>
    <t xml:space="preserve">Индекс вязкости, не менее </t>
  </si>
  <si>
    <t xml:space="preserve">Кислотное число, мг КОН/г масла </t>
  </si>
  <si>
    <t>0,04-0,07</t>
  </si>
  <si>
    <t xml:space="preserve">Стабильность против окисления, не более при 150°С, 16ч и расходе кислорода 3 дм3/ч:</t>
  </si>
  <si>
    <t xml:space="preserve">массовая доля осадка, % не более </t>
  </si>
  <si>
    <t xml:space="preserve">Кислотное число, мг КОН/г, не более </t>
  </si>
  <si>
    <t xml:space="preserve">летучие кислоты, мг КОН/г, не более </t>
  </si>
  <si>
    <t xml:space="preserve">Время деэмульсации, с, не более</t>
  </si>
  <si>
    <t xml:space="preserve">Коррозия на стальных стержнях</t>
  </si>
  <si>
    <t>отсутствие</t>
  </si>
  <si>
    <t xml:space="preserve">Температура вспышки в открытом тигле, °С, не ниже </t>
  </si>
  <si>
    <t xml:space="preserve">Температура застывания, °С, не выше</t>
  </si>
  <si>
    <t xml:space="preserve">минус 15</t>
  </si>
  <si>
    <t xml:space="preserve">Массовая доля серы, %, не более</t>
  </si>
  <si>
    <t xml:space="preserve">Содержание механических примесей, %, не более</t>
  </si>
  <si>
    <t xml:space="preserve">Цвет на колориметре ЦНТ, единицы ЦНТ, не более</t>
  </si>
  <si>
    <t xml:space="preserve">Содержание воды, %</t>
  </si>
  <si>
    <t xml:space="preserve">Плотность при 15 °С, кг/м3, не более</t>
  </si>
  <si>
    <t xml:space="preserve">Класс промышленной чистоты</t>
  </si>
  <si>
    <t xml:space="preserve">Окислительные характеристики ингибированных нефтяных масел:</t>
  </si>
  <si>
    <t xml:space="preserve">осадок после 1000 ч окисления, %, не более</t>
  </si>
  <si>
    <t xml:space="preserve">кислотное число после 2000 ч испытания, мг КОН/г, не более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</si>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</sst>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-;\-* #,##0.00_-;_-* \-??_-;_-@_-"/>
    <numFmt numFmtId="161" formatCode="_-* #,##0.00_р_._-;\-* #,##0.00_р_._-;_-* \-??_р_._-;_-@_-"/>
    <numFmt numFmtId="162" formatCode="_-* #,##0.00\ _₽_-;\-* #,##0.00\ _₽_-;_-* \-??\ _₽_-;_-@_-"/>
    <numFmt numFmtId="163" formatCode="_-* #,##0.000_-;\-* #,##0.000_-;_-* \-??.0_-;_-@_-"/>
  </numFmts>
  <fonts count="8">
    <font>
      <sz val="11.000000"/>
      <color theme="1"/>
      <name val="Calibri"/>
    </font>
    <font>
      <sz val="11.000000"/>
      <name val="Arial"/>
    </font>
    <font>
      <sz val="10.000000"/>
      <name val="Arial Cyr"/>
    </font>
    <font>
      <sz val="10.000000"/>
      <name val="Arial"/>
    </font>
    <font>
      <sz val="11.000000"/>
      <name val="Calibri"/>
    </font>
    <font>
      <b/>
      <sz val="11.000000"/>
      <name val="Calibri"/>
    </font>
    <font>
      <i/>
      <sz val="11.000000"/>
      <name val="Calibri"/>
    </font>
    <font>
      <sz val="12.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80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0" applyProtection="0"/>
    <xf fontId="0" fillId="0" borderId="0" numFmtId="161" applyNumberFormat="1" applyFont="1" applyFill="1" applyBorder="0" applyProtection="0"/>
    <xf fontId="0" fillId="0" borderId="0" numFmtId="161" applyNumberFormat="1" applyFont="1" applyFill="1" applyBorder="0"/>
    <xf fontId="0" fillId="0" borderId="0" numFmtId="162" applyNumberFormat="1" applyFont="1" applyFill="1" applyBorder="0" applyProtection="0"/>
    <xf fontId="0" fillId="0" borderId="0" numFmtId="162" applyNumberFormat="1" applyFont="1" applyFill="1" applyBorder="0"/>
    <xf fontId="0" fillId="0" borderId="0" numFmtId="162" applyNumberFormat="1" applyFont="1" applyFill="1" applyBorder="0"/>
    <xf fontId="0" fillId="0" borderId="0" numFmtId="162" applyNumberFormat="1" applyFont="1" applyFill="1" applyBorder="0"/>
    <xf fontId="0" fillId="0" borderId="0" numFmtId="161" applyNumberFormat="1" applyFont="1" applyFill="1" applyBorder="0" applyProtection="0"/>
  </cellStyleXfs>
  <cellXfs count="23">
    <xf fontId="0" fillId="0" borderId="0" numFmtId="0" xfId="0"/>
    <xf fontId="4" fillId="2" borderId="0" numFmtId="0" xfId="4" applyFont="1" applyFill="1" applyAlignment="1" applyProtection="1">
      <alignment horizontal="center" vertical="center"/>
    </xf>
    <xf fontId="4" fillId="2" borderId="0" numFmtId="0" xfId="0" applyFont="1" applyFill="1" applyAlignment="1" applyProtection="1">
      <alignment horizontal="center" vertical="center"/>
    </xf>
    <xf fontId="0" fillId="0" borderId="0" numFmtId="0" xfId="0" applyProtection="1"/>
    <xf fontId="5" fillId="2" borderId="0" numFmtId="0" xfId="0" applyFont="1" applyFill="1" applyAlignment="1" applyProtection="1">
      <alignment horizontal="left" vertical="center"/>
    </xf>
    <xf fontId="4" fillId="2" borderId="1" numFmtId="0" xfId="0" applyFont="1" applyFill="1" applyBorder="1" applyAlignment="1" applyProtection="1">
      <alignment horizontal="center" vertical="center" wrapText="1"/>
    </xf>
    <xf fontId="6" fillId="2" borderId="1" numFmtId="0" xfId="0" applyFont="1" applyFill="1" applyBorder="1" applyAlignment="1" applyProtection="1">
      <alignment horizontal="center" vertical="center" wrapText="1"/>
    </xf>
    <xf fontId="4" fillId="2" borderId="1" numFmtId="0" xfId="0" applyFont="1" applyFill="1" applyBorder="1" applyAlignment="1" applyProtection="1">
      <alignment horizontal="center" shrinkToFit="1" vertical="center" wrapText="1"/>
    </xf>
    <xf fontId="0" fillId="2" borderId="1" numFmtId="0" xfId="0" applyFill="1" applyBorder="1" applyAlignment="1" applyProtection="1">
      <alignment horizontal="center" vertical="center" wrapText="1"/>
    </xf>
    <xf fontId="7" fillId="2" borderId="1" numFmtId="0" xfId="0" applyFont="1" applyFill="1" applyBorder="1" applyAlignment="1" applyProtection="1">
      <alignment horizontal="center" vertical="center" wrapText="1"/>
    </xf>
    <xf fontId="5" fillId="2" borderId="1" numFmtId="0" xfId="4" applyFont="1" applyFill="1" applyBorder="1" applyAlignment="1" applyProtection="1">
      <alignment horizontal="left" vertical="center"/>
    </xf>
    <xf fontId="5" fillId="2" borderId="1" numFmtId="0" xfId="4" applyFont="1" applyFill="1" applyBorder="1" applyAlignment="1" applyProtection="1">
      <alignment horizontal="center" vertical="center"/>
    </xf>
    <xf fontId="5" fillId="2" borderId="1" numFmtId="2" xfId="4" applyNumberFormat="1" applyFont="1" applyFill="1" applyBorder="1" applyAlignment="1" applyProtection="1">
      <alignment horizontal="center" vertical="center"/>
    </xf>
    <xf fontId="5" fillId="2" borderId="1" numFmtId="0" xfId="4" applyFont="1" applyFill="1" applyBorder="1" applyAlignment="1" applyProtection="1">
      <alignment horizontal="center" vertical="center" wrapText="1"/>
    </xf>
    <xf fontId="4" fillId="2" borderId="1" numFmtId="160" xfId="72" applyNumberFormat="1" applyFont="1" applyFill="1" applyBorder="1" applyAlignment="1" applyProtection="1">
      <alignment horizontal="center" vertical="center" wrapText="1"/>
    </xf>
    <xf fontId="4" fillId="2" borderId="1" numFmtId="0" xfId="4" applyFont="1" applyFill="1" applyBorder="1" applyAlignment="1" applyProtection="1">
      <alignment horizontal="center" vertical="center"/>
    </xf>
    <xf fontId="4" fillId="2" borderId="1" numFmtId="0" xfId="4" applyFont="1" applyFill="1" applyBorder="1" applyAlignment="1" applyProtection="1">
      <alignment horizontal="center" vertical="center" wrapText="1"/>
    </xf>
    <xf fontId="4" fillId="2" borderId="1" numFmtId="163" xfId="4" applyNumberFormat="1" applyFont="1" applyFill="1" applyBorder="1" applyAlignment="1" applyProtection="1">
      <alignment horizontal="center" vertical="center" wrapText="1"/>
    </xf>
    <xf fontId="4" fillId="2" borderId="1" numFmtId="49" xfId="4" applyNumberFormat="1" applyFont="1" applyFill="1" applyBorder="1" applyAlignment="1" applyProtection="1">
      <alignment horizontal="center" shrinkToFit="1" vertical="center" wrapText="1"/>
    </xf>
    <xf fontId="4" fillId="2" borderId="1" numFmtId="160" xfId="4" applyNumberFormat="1" applyFont="1" applyFill="1" applyBorder="1" applyAlignment="1" applyProtection="1">
      <alignment horizontal="center" vertical="center" wrapText="1"/>
    </xf>
    <xf fontId="4" fillId="2" borderId="0" numFmtId="49" xfId="4" applyNumberFormat="1" applyFont="1" applyFill="1" applyAlignment="1" applyProtection="1">
      <alignment horizontal="center" shrinkToFit="1" vertical="center" wrapText="1"/>
    </xf>
    <xf fontId="4" fillId="2" borderId="0" numFmtId="0" xfId="4" applyFont="1" applyFill="1" applyAlignment="1" applyProtection="1">
      <alignment horizontal="center" vertical="center" wrapText="1"/>
    </xf>
    <xf fontId="5" fillId="2" borderId="0" numFmtId="0" xfId="4" applyFont="1" applyFill="1" applyAlignment="1" applyProtection="1">
      <alignment horizontal="center" vertical="center"/>
    </xf>
  </cellXfs>
  <cellStyles count="80">
    <cellStyle name="Normal" xfId="1"/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7"/>
    <cellStyle name="Обычный 3 2 2" xfId="8"/>
    <cellStyle name="Обычный 3 2 2 2" xfId="9"/>
    <cellStyle name="Обычный 3 2 2 2 2" xfId="10"/>
    <cellStyle name="Обычный 3 2 2 2 2 2" xfId="11"/>
    <cellStyle name="Обычный 3 2 2 2 2 3" xfId="12"/>
    <cellStyle name="Обычный 3 2 2 2 3" xfId="13"/>
    <cellStyle name="Обычный 3 2 2 2 4" xfId="14"/>
    <cellStyle name="Обычный 3 2 2 3" xfId="15"/>
    <cellStyle name="Обычный 3 2 2 3 2" xfId="16"/>
    <cellStyle name="Обычный 3 2 2 3 3" xfId="17"/>
    <cellStyle name="Обычный 3 2 2 4" xfId="18"/>
    <cellStyle name="Обычный 3 2 2 5" xfId="19"/>
    <cellStyle name="Обычный 3 2 3" xfId="20"/>
    <cellStyle name="Обычный 3 2 3 2" xfId="21"/>
    <cellStyle name="Обычный 3 2 3 2 2" xfId="22"/>
    <cellStyle name="Обычный 3 2 3 2 3" xfId="23"/>
    <cellStyle name="Обычный 3 2 3 3" xfId="24"/>
    <cellStyle name="Обычный 3 2 3 4" xfId="25"/>
    <cellStyle name="Обычный 3 2 4" xfId="26"/>
    <cellStyle name="Обычный 3 2 4 2" xfId="27"/>
    <cellStyle name="Обычный 3 2 4 3" xfId="28"/>
    <cellStyle name="Обычный 3 2 5" xfId="29"/>
    <cellStyle name="Обычный 3 2 6" xfId="30"/>
    <cellStyle name="Обычный 3 3" xfId="31"/>
    <cellStyle name="Обычный 3 3 2" xfId="32"/>
    <cellStyle name="Обычный 3 3 2 2" xfId="33"/>
    <cellStyle name="Обычный 3 3 2 2 2" xfId="34"/>
    <cellStyle name="Обычный 3 3 2 2 3" xfId="35"/>
    <cellStyle name="Обычный 3 3 2 3" xfId="36"/>
    <cellStyle name="Обычный 3 3 2 4" xfId="37"/>
    <cellStyle name="Обычный 3 3 3" xfId="38"/>
    <cellStyle name="Обычный 3 3 3 2" xfId="39"/>
    <cellStyle name="Обычный 3 3 3 3" xfId="40"/>
    <cellStyle name="Обычный 3 3 4" xfId="41"/>
    <cellStyle name="Обычный 3 3 5" xfId="42"/>
    <cellStyle name="Обычный 3 4" xfId="43"/>
    <cellStyle name="Обычный 3 4 2" xfId="44"/>
    <cellStyle name="Обычный 3 4 2 2" xfId="45"/>
    <cellStyle name="Обычный 3 4 2 2 2" xfId="46"/>
    <cellStyle name="Обычный 3 4 2 2 3" xfId="47"/>
    <cellStyle name="Обычный 3 4 2 3" xfId="48"/>
    <cellStyle name="Обычный 3 4 2 4" xfId="49"/>
    <cellStyle name="Обычный 3 4 3" xfId="50"/>
    <cellStyle name="Обычный 3 4 3 2" xfId="51"/>
    <cellStyle name="Обычный 3 4 3 3" xfId="52"/>
    <cellStyle name="Обычный 3 4 4" xfId="53"/>
    <cellStyle name="Обычный 3 4 5" xfId="54"/>
    <cellStyle name="Обычный 3 5" xfId="55"/>
    <cellStyle name="Обычный 3 5 2" xfId="56"/>
    <cellStyle name="Обычный 3 5 2 2" xfId="57"/>
    <cellStyle name="Обычный 3 5 2 3" xfId="58"/>
    <cellStyle name="Обычный 3 5 3" xfId="59"/>
    <cellStyle name="Обычный 3 5 4" xfId="60"/>
    <cellStyle name="Обычный 3 6" xfId="61"/>
    <cellStyle name="Обычный 3 6 2" xfId="62"/>
    <cellStyle name="Обычный 3 6 3" xfId="63"/>
    <cellStyle name="Обычный 3 7" xfId="64"/>
    <cellStyle name="Обычный 3 8" xfId="65"/>
    <cellStyle name="Обычный 4" xfId="66"/>
    <cellStyle name="Обычный 4 2" xfId="67"/>
    <cellStyle name="Обычный 4 3" xfId="68"/>
    <cellStyle name="Обычный 5" xfId="69"/>
    <cellStyle name="Обычный 6" xfId="70"/>
    <cellStyle name="Стиль 1" xfId="71"/>
    <cellStyle name="Финансовый" xfId="72" builtinId="3"/>
    <cellStyle name="Финансовый 2" xfId="73"/>
    <cellStyle name="Финансовый 2 2" xfId="74"/>
    <cellStyle name="Финансовый 3" xfId="75"/>
    <cellStyle name="Финансовый 3 2" xfId="76"/>
    <cellStyle name="Финансовый 3 2 2" xfId="77"/>
    <cellStyle name="Финансовый 3 3" xfId="78"/>
    <cellStyle name="Финансовый 4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F0"/>
    <outlinePr applyStyles="0" summaryBelow="1" summaryRight="1" showOutlineSymbols="1"/>
    <pageSetUpPr autoPageBreaks="1" fitToPage="1"/>
  </sheetPr>
  <sheetViews>
    <sheetView showRuler="1" topLeftCell="J1" zoomScale="100" workbookViewId="0">
      <selection activeCell="F31" activeCellId="0" sqref="F31"/>
    </sheetView>
  </sheetViews>
  <sheetFormatPr defaultColWidth="8.85546875" defaultRowHeight="14.25" outlineLevelCol="1"/>
  <cols>
    <col customWidth="1" min="1" max="1" style="1" width="6.28515625"/>
    <col customWidth="1" min="2" max="2" style="1" width="22"/>
    <col customWidth="1" min="3" max="3" outlineLevel="1" style="1" width="59.85546875"/>
    <col customWidth="1" min="4" max="4" outlineLevel="1" style="1" width="21.7109375"/>
    <col customWidth="1" min="5" max="5" outlineLevel="1" style="1" width="30.140625"/>
    <col customWidth="1" min="6" max="6" outlineLevel="1" style="1" width="10.7109375"/>
    <col customWidth="1" min="7" max="7" style="1" width="8.8515625"/>
    <col customWidth="1" min="8" max="8" outlineLevel="1" style="1" width="15.7109375"/>
    <col customWidth="1" min="9" max="10" outlineLevel="1" style="1" width="22.140625"/>
    <col customWidth="1" min="11" max="11" outlineLevel="1" style="1" width="31"/>
    <col customWidth="1" min="12" max="15" outlineLevel="1" style="1" width="22.140625"/>
    <col min="16" max="18" style="1" width="8.85546875"/>
    <col customWidth="1" min="19" max="29" style="1" width="8.28515625"/>
    <col min="30" max="16371" style="1" width="8.85546875"/>
    <col customWidth="1" min="16372" max="16384" style="1" width="8.28515625"/>
  </cols>
  <sheetData>
    <row r="1" s="2" customFormat="1">
      <c r="M1" s="2" t="s">
        <v>0</v>
      </c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="2" customFormat="1">
      <c r="A2" s="4" t="s">
        <v>1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="2" customFormat="1">
      <c r="H3" s="2"/>
      <c r="I3" s="2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="2" customFormat="1" ht="43.350000000000001" customHeight="1">
      <c r="A4" s="5"/>
      <c r="B4" s="5" t="s">
        <v>2</v>
      </c>
      <c r="C4" s="5"/>
      <c r="D4" s="5"/>
      <c r="E4" s="5"/>
      <c r="F4" s="5"/>
      <c r="G4" s="5"/>
      <c r="H4" s="5"/>
      <c r="I4" s="5" t="s">
        <v>3</v>
      </c>
      <c r="J4" s="5"/>
      <c r="K4" s="5"/>
      <c r="L4" s="5"/>
      <c r="M4" s="5"/>
      <c r="N4" s="5"/>
      <c r="O4" s="5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="2" customFormat="1" ht="85.5" customHeight="1">
      <c r="A5" s="6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7" t="s">
        <v>11</v>
      </c>
      <c r="I5" s="8" t="s">
        <v>12</v>
      </c>
      <c r="J5" s="5" t="s">
        <v>6</v>
      </c>
      <c r="K5" s="5" t="s">
        <v>7</v>
      </c>
      <c r="L5" s="8" t="s">
        <v>13</v>
      </c>
      <c r="M5" s="8" t="s">
        <v>14</v>
      </c>
      <c r="N5" s="8" t="s">
        <v>15</v>
      </c>
      <c r="O5" s="9" t="s">
        <v>16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="2" customForma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ht="9.75" customHeight="1">
      <c r="A7" s="10" t="s">
        <v>17</v>
      </c>
      <c r="B7" s="11"/>
      <c r="C7" s="11"/>
      <c r="D7" s="11"/>
      <c r="E7" s="11"/>
      <c r="F7" s="12"/>
      <c r="G7" s="13"/>
      <c r="H7" s="14"/>
      <c r="I7" s="5"/>
      <c r="J7" s="5"/>
      <c r="K7" s="5"/>
      <c r="L7" s="5"/>
      <c r="M7" s="5"/>
      <c r="N7" s="5"/>
      <c r="O7" s="5"/>
    </row>
    <row r="8" ht="9.75" customHeight="1">
      <c r="A8" s="15">
        <v>1</v>
      </c>
      <c r="B8" s="16" t="s">
        <v>18</v>
      </c>
      <c r="C8" s="16" t="s">
        <v>19</v>
      </c>
      <c r="D8" s="16"/>
      <c r="E8" s="16" t="s">
        <v>20</v>
      </c>
      <c r="F8" s="16" t="s">
        <v>21</v>
      </c>
      <c r="G8" s="17">
        <v>32</v>
      </c>
      <c r="H8" s="14" t="s">
        <v>22</v>
      </c>
      <c r="I8" s="5" t="s">
        <v>23</v>
      </c>
      <c r="J8" s="5" t="s">
        <v>24</v>
      </c>
      <c r="K8" s="5" t="s">
        <v>25</v>
      </c>
      <c r="L8" s="5" t="s">
        <v>26</v>
      </c>
      <c r="M8" s="5" t="s">
        <v>27</v>
      </c>
      <c r="N8" s="5" t="s">
        <v>27</v>
      </c>
      <c r="O8" s="5" t="s">
        <v>27</v>
      </c>
    </row>
    <row r="9" ht="9.75" customHeight="1">
      <c r="A9" s="15"/>
      <c r="B9" s="16"/>
      <c r="C9" s="16" t="s">
        <v>28</v>
      </c>
      <c r="D9" s="16"/>
      <c r="E9" s="16"/>
      <c r="F9" s="16"/>
      <c r="G9" s="17"/>
      <c r="H9" s="14"/>
      <c r="I9" s="5"/>
      <c r="J9" s="5"/>
      <c r="K9" s="5"/>
      <c r="L9" s="5"/>
      <c r="M9" s="5"/>
      <c r="N9" s="5"/>
      <c r="O9" s="5"/>
    </row>
    <row r="10" ht="9.75" customHeight="1">
      <c r="A10" s="15"/>
      <c r="B10" s="16"/>
      <c r="C10" s="16" t="s">
        <v>29</v>
      </c>
      <c r="D10" s="16" t="s">
        <v>30</v>
      </c>
      <c r="E10" s="16"/>
      <c r="F10" s="16"/>
      <c r="G10" s="17"/>
      <c r="H10" s="14"/>
      <c r="I10" s="5"/>
      <c r="J10" s="5"/>
      <c r="K10" s="5"/>
      <c r="L10" s="5"/>
      <c r="M10" s="5"/>
      <c r="N10" s="5"/>
      <c r="O10" s="5"/>
    </row>
    <row r="11" ht="9.75" customHeight="1">
      <c r="A11" s="15"/>
      <c r="B11" s="16"/>
      <c r="C11" s="16" t="s">
        <v>31</v>
      </c>
      <c r="D11" s="16">
        <v>95</v>
      </c>
      <c r="E11" s="16"/>
      <c r="F11" s="16"/>
      <c r="G11" s="17"/>
      <c r="H11" s="14"/>
      <c r="I11" s="5"/>
      <c r="J11" s="5"/>
      <c r="K11" s="5"/>
      <c r="L11" s="5"/>
      <c r="M11" s="5"/>
      <c r="N11" s="5"/>
      <c r="O11" s="5"/>
    </row>
    <row r="12" ht="9.75" customHeight="1">
      <c r="A12" s="15"/>
      <c r="B12" s="16"/>
      <c r="C12" s="16" t="s">
        <v>32</v>
      </c>
      <c r="D12" s="16" t="s">
        <v>33</v>
      </c>
      <c r="E12" s="16"/>
      <c r="F12" s="16"/>
      <c r="G12" s="17"/>
      <c r="H12" s="14"/>
      <c r="I12" s="5"/>
      <c r="J12" s="5"/>
      <c r="K12" s="5"/>
      <c r="L12" s="5"/>
      <c r="M12" s="5"/>
      <c r="N12" s="5"/>
      <c r="O12" s="5"/>
    </row>
    <row r="13" ht="24.75" customHeight="1">
      <c r="A13" s="15"/>
      <c r="B13" s="16"/>
      <c r="C13" s="16" t="s">
        <v>34</v>
      </c>
      <c r="D13" s="16"/>
      <c r="E13" s="16"/>
      <c r="F13" s="16"/>
      <c r="G13" s="17"/>
      <c r="H13" s="14"/>
      <c r="I13" s="5"/>
      <c r="J13" s="5"/>
      <c r="K13" s="5"/>
      <c r="L13" s="5"/>
      <c r="M13" s="5"/>
      <c r="N13" s="5"/>
      <c r="O13" s="5"/>
    </row>
    <row r="14" ht="9.75" customHeight="1">
      <c r="A14" s="15"/>
      <c r="B14" s="16"/>
      <c r="C14" s="15" t="s">
        <v>35</v>
      </c>
      <c r="D14" s="15">
        <v>0.01</v>
      </c>
      <c r="E14" s="16"/>
      <c r="F14" s="16"/>
      <c r="G14" s="17"/>
      <c r="H14" s="14"/>
      <c r="I14" s="5"/>
      <c r="J14" s="5"/>
      <c r="K14" s="5"/>
      <c r="L14" s="5"/>
      <c r="M14" s="5"/>
      <c r="N14" s="5"/>
      <c r="O14" s="5"/>
    </row>
    <row r="15" ht="9.75" customHeight="1">
      <c r="A15" s="15"/>
      <c r="B15" s="16"/>
      <c r="C15" s="15" t="s">
        <v>36</v>
      </c>
      <c r="D15" s="15">
        <v>0.14999999999999999</v>
      </c>
      <c r="E15" s="16"/>
      <c r="F15" s="16"/>
      <c r="G15" s="17"/>
      <c r="H15" s="14"/>
      <c r="I15" s="5"/>
      <c r="J15" s="5"/>
      <c r="K15" s="5"/>
      <c r="L15" s="5"/>
      <c r="M15" s="5"/>
      <c r="N15" s="5"/>
      <c r="O15" s="5"/>
    </row>
    <row r="16" ht="9.75" customHeight="1">
      <c r="A16" s="15"/>
      <c r="B16" s="16"/>
      <c r="C16" s="15" t="s">
        <v>37</v>
      </c>
      <c r="D16" s="15">
        <v>0.14999999999999999</v>
      </c>
      <c r="E16" s="16"/>
      <c r="F16" s="16"/>
      <c r="G16" s="17"/>
      <c r="H16" s="14"/>
      <c r="I16" s="5"/>
      <c r="J16" s="5"/>
      <c r="K16" s="5"/>
      <c r="L16" s="5"/>
      <c r="M16" s="5"/>
      <c r="N16" s="5"/>
      <c r="O16" s="5"/>
    </row>
    <row r="17" ht="9.75" customHeight="1">
      <c r="A17" s="15"/>
      <c r="B17" s="16"/>
      <c r="C17" s="15" t="s">
        <v>38</v>
      </c>
      <c r="D17" s="15">
        <v>180</v>
      </c>
      <c r="E17" s="16"/>
      <c r="F17" s="16"/>
      <c r="G17" s="17"/>
      <c r="H17" s="14"/>
      <c r="I17" s="5"/>
      <c r="J17" s="5"/>
      <c r="K17" s="5"/>
      <c r="L17" s="5"/>
      <c r="M17" s="5"/>
      <c r="N17" s="5"/>
      <c r="O17" s="5"/>
    </row>
    <row r="18" ht="9.75" customHeight="1">
      <c r="A18" s="15"/>
      <c r="B18" s="16"/>
      <c r="C18" s="15" t="s">
        <v>39</v>
      </c>
      <c r="D18" s="15" t="s">
        <v>40</v>
      </c>
      <c r="E18" s="16"/>
      <c r="F18" s="16"/>
      <c r="G18" s="17"/>
      <c r="H18" s="14"/>
      <c r="I18" s="5"/>
      <c r="J18" s="5"/>
      <c r="K18" s="5"/>
      <c r="L18" s="5"/>
      <c r="M18" s="5"/>
      <c r="N18" s="5"/>
      <c r="O18" s="5"/>
    </row>
    <row r="19" ht="9.75" customHeight="1">
      <c r="A19" s="15"/>
      <c r="B19" s="16"/>
      <c r="C19" s="15" t="s">
        <v>41</v>
      </c>
      <c r="D19" s="15">
        <v>186</v>
      </c>
      <c r="E19" s="16"/>
      <c r="F19" s="16"/>
      <c r="G19" s="17"/>
      <c r="H19" s="14"/>
      <c r="I19" s="5"/>
      <c r="J19" s="5"/>
      <c r="K19" s="5"/>
      <c r="L19" s="5"/>
      <c r="M19" s="5"/>
      <c r="N19" s="5"/>
      <c r="O19" s="5"/>
    </row>
    <row r="20" ht="9.75" customHeight="1">
      <c r="A20" s="15"/>
      <c r="B20" s="16"/>
      <c r="C20" s="15" t="s">
        <v>42</v>
      </c>
      <c r="D20" s="15" t="s">
        <v>43</v>
      </c>
      <c r="E20" s="16"/>
      <c r="F20" s="16"/>
      <c r="G20" s="17"/>
      <c r="H20" s="14"/>
      <c r="I20" s="5"/>
      <c r="J20" s="5"/>
      <c r="K20" s="5"/>
      <c r="L20" s="5"/>
      <c r="M20" s="5"/>
      <c r="N20" s="5"/>
      <c r="O20" s="5"/>
    </row>
    <row r="21" ht="9.75" customHeight="1">
      <c r="A21" s="15"/>
      <c r="B21" s="16"/>
      <c r="C21" s="15" t="s">
        <v>44</v>
      </c>
      <c r="D21" s="15">
        <v>0.5</v>
      </c>
      <c r="E21" s="16"/>
      <c r="F21" s="16"/>
      <c r="G21" s="17"/>
      <c r="H21" s="14"/>
      <c r="I21" s="5"/>
      <c r="J21" s="5"/>
      <c r="K21" s="5"/>
      <c r="L21" s="5"/>
      <c r="M21" s="5"/>
      <c r="N21" s="5"/>
      <c r="O21" s="5"/>
    </row>
    <row r="22" ht="9.75" customHeight="1">
      <c r="A22" s="15"/>
      <c r="B22" s="16"/>
      <c r="C22" s="15" t="s">
        <v>45</v>
      </c>
      <c r="D22" s="15">
        <v>0.0050000000000000001</v>
      </c>
      <c r="E22" s="16"/>
      <c r="F22" s="16"/>
      <c r="G22" s="17"/>
      <c r="H22" s="14"/>
      <c r="I22" s="5"/>
      <c r="J22" s="5"/>
      <c r="K22" s="5"/>
      <c r="L22" s="5"/>
      <c r="M22" s="5"/>
      <c r="N22" s="5"/>
      <c r="O22" s="5"/>
    </row>
    <row r="23" ht="9.75" customHeight="1">
      <c r="A23" s="15"/>
      <c r="B23" s="16"/>
      <c r="C23" s="15" t="s">
        <v>46</v>
      </c>
      <c r="D23" s="15">
        <v>1.5</v>
      </c>
      <c r="E23" s="16"/>
      <c r="F23" s="16"/>
      <c r="G23" s="17"/>
      <c r="H23" s="14"/>
      <c r="I23" s="5"/>
      <c r="J23" s="5"/>
      <c r="K23" s="5"/>
      <c r="L23" s="5"/>
      <c r="M23" s="5"/>
      <c r="N23" s="5"/>
      <c r="O23" s="5"/>
    </row>
    <row r="24" ht="9.75" customHeight="1">
      <c r="A24" s="15"/>
      <c r="B24" s="16"/>
      <c r="C24" s="15" t="s">
        <v>47</v>
      </c>
      <c r="D24" s="15" t="s">
        <v>40</v>
      </c>
      <c r="E24" s="16"/>
      <c r="F24" s="16"/>
      <c r="G24" s="17"/>
      <c r="H24" s="14"/>
      <c r="I24" s="5"/>
      <c r="J24" s="5"/>
      <c r="K24" s="5"/>
      <c r="L24" s="5"/>
      <c r="M24" s="5"/>
      <c r="N24" s="5"/>
      <c r="O24" s="5"/>
    </row>
    <row r="25" ht="9.75" customHeight="1">
      <c r="A25" s="15"/>
      <c r="B25" s="16"/>
      <c r="C25" s="15" t="s">
        <v>48</v>
      </c>
      <c r="D25" s="15">
        <v>903</v>
      </c>
      <c r="E25" s="16"/>
      <c r="F25" s="16"/>
      <c r="G25" s="17"/>
      <c r="H25" s="14"/>
      <c r="I25" s="5"/>
      <c r="J25" s="5"/>
      <c r="K25" s="5"/>
      <c r="L25" s="5"/>
      <c r="M25" s="5"/>
      <c r="N25" s="5"/>
      <c r="O25" s="5"/>
    </row>
    <row r="26" ht="9.75" customHeight="1">
      <c r="A26" s="15"/>
      <c r="B26" s="16"/>
      <c r="C26" s="15" t="s">
        <v>49</v>
      </c>
      <c r="D26" s="15">
        <v>11</v>
      </c>
      <c r="E26" s="16"/>
      <c r="F26" s="16"/>
      <c r="G26" s="17"/>
      <c r="H26" s="14"/>
      <c r="I26" s="5"/>
      <c r="J26" s="5"/>
      <c r="K26" s="5"/>
      <c r="L26" s="5"/>
      <c r="M26" s="5"/>
      <c r="N26" s="5"/>
      <c r="O26" s="5"/>
    </row>
    <row r="27" ht="9.75" customHeight="1">
      <c r="A27" s="15"/>
      <c r="B27" s="16"/>
      <c r="C27" s="15" t="s">
        <v>50</v>
      </c>
      <c r="D27" s="15"/>
      <c r="E27" s="16"/>
      <c r="F27" s="16"/>
      <c r="G27" s="17"/>
      <c r="H27" s="14"/>
      <c r="I27" s="5"/>
      <c r="J27" s="5"/>
      <c r="K27" s="5"/>
      <c r="L27" s="5"/>
      <c r="M27" s="5"/>
      <c r="N27" s="5"/>
      <c r="O27" s="5"/>
    </row>
    <row r="28" ht="9.75" customHeight="1">
      <c r="A28" s="15"/>
      <c r="B28" s="16"/>
      <c r="C28" s="15" t="s">
        <v>51</v>
      </c>
      <c r="D28" s="15">
        <v>0.0050000000000000001</v>
      </c>
      <c r="E28" s="16"/>
      <c r="F28" s="16"/>
      <c r="G28" s="17"/>
      <c r="H28" s="14"/>
      <c r="I28" s="5"/>
      <c r="J28" s="5"/>
      <c r="K28" s="5"/>
      <c r="L28" s="5"/>
      <c r="M28" s="5"/>
      <c r="N28" s="5"/>
      <c r="O28" s="5"/>
    </row>
    <row r="29" ht="9.75" customHeight="1">
      <c r="A29" s="15"/>
      <c r="B29" s="16"/>
      <c r="C29" s="15" t="s">
        <v>52</v>
      </c>
      <c r="D29" s="15">
        <v>2</v>
      </c>
      <c r="E29" s="16"/>
      <c r="F29" s="16"/>
      <c r="G29" s="17"/>
      <c r="H29" s="14"/>
      <c r="I29" s="5"/>
      <c r="J29" s="5"/>
      <c r="K29" s="5"/>
      <c r="L29" s="5"/>
      <c r="M29" s="5"/>
      <c r="N29" s="5"/>
      <c r="O29" s="5"/>
    </row>
    <row r="30">
      <c r="A30" s="15"/>
      <c r="B30" s="18" t="s">
        <v>53</v>
      </c>
      <c r="C30" s="15"/>
      <c r="D30" s="16"/>
      <c r="E30" s="16"/>
      <c r="F30" s="16"/>
      <c r="G30" s="19">
        <f>SUM(H30)</f>
        <v>0</v>
      </c>
      <c r="H30" s="19">
        <f>SUM(H7:H29)</f>
        <v>0</v>
      </c>
      <c r="I30" s="15"/>
      <c r="J30" s="15"/>
      <c r="K30" s="15"/>
      <c r="L30" s="15"/>
      <c r="M30" s="15"/>
      <c r="N30" s="15"/>
      <c r="O30" s="15"/>
    </row>
    <row r="31" ht="27" customHeight="1">
      <c r="B31" s="20"/>
      <c r="C31" s="1"/>
      <c r="D31" s="21"/>
      <c r="E31" s="21"/>
      <c r="F31" s="21"/>
      <c r="G31" s="21"/>
      <c r="H31" s="21"/>
      <c r="I31" s="1"/>
    </row>
    <row r="32">
      <c r="B32" s="1"/>
      <c r="C32" s="1"/>
      <c r="I32" s="21"/>
    </row>
    <row r="33">
      <c r="I33" s="21"/>
    </row>
    <row r="34">
      <c r="B34" s="1"/>
      <c r="C34" s="1"/>
      <c r="I34" s="21"/>
    </row>
    <row r="35">
      <c r="B35" s="1"/>
      <c r="C35" s="1"/>
      <c r="G35" s="1"/>
      <c r="I35" s="21"/>
    </row>
    <row r="36">
      <c r="I36" s="21"/>
    </row>
    <row r="37">
      <c r="I37" s="21"/>
    </row>
    <row r="38">
      <c r="I38" s="21"/>
    </row>
    <row r="39">
      <c r="B39" s="1"/>
      <c r="C39" s="1"/>
      <c r="E39" s="1"/>
      <c r="G39" s="1"/>
      <c r="I39" s="21"/>
    </row>
    <row r="40">
      <c r="B40" s="1"/>
      <c r="C40" s="1"/>
      <c r="D40" s="1"/>
      <c r="F40" s="1"/>
      <c r="I40" s="21"/>
    </row>
    <row r="41">
      <c r="B41" s="1"/>
      <c r="C41" s="1"/>
      <c r="D41" s="1"/>
      <c r="E41" s="1"/>
      <c r="F41" s="1"/>
      <c r="I41" s="21"/>
    </row>
    <row r="42" ht="16.5" customHeight="1">
      <c r="B42" s="1"/>
      <c r="C42" s="1"/>
      <c r="D42" s="1"/>
      <c r="F42" s="1"/>
      <c r="I42" s="21"/>
    </row>
    <row r="43" ht="14.25">
      <c r="I43" s="1"/>
    </row>
    <row r="44" ht="14.25">
      <c r="I44" s="1"/>
    </row>
    <row r="45" ht="14.25">
      <c r="I45" s="1"/>
    </row>
    <row r="49">
      <c r="I49" s="20"/>
    </row>
    <row r="50">
      <c r="I50" s="20"/>
    </row>
    <row r="51">
      <c r="I51" s="20"/>
    </row>
    <row r="52">
      <c r="I52" s="20"/>
    </row>
    <row r="53">
      <c r="I53" s="22"/>
    </row>
    <row r="55">
      <c r="I55" s="21"/>
    </row>
    <row r="56">
      <c r="I56" s="21"/>
    </row>
    <row r="57">
      <c r="I57" s="21"/>
    </row>
    <row r="58">
      <c r="I58" s="21"/>
    </row>
    <row r="59">
      <c r="I59" s="21"/>
    </row>
    <row r="60">
      <c r="I60" s="21"/>
    </row>
    <row r="61">
      <c r="I61" s="21"/>
    </row>
    <row r="62">
      <c r="I62" s="21"/>
    </row>
    <row r="63">
      <c r="I63" s="21"/>
    </row>
    <row r="64">
      <c r="I64" s="21"/>
    </row>
    <row r="65">
      <c r="I65" s="21"/>
    </row>
    <row r="66">
      <c r="I66" s="21"/>
    </row>
    <row r="67">
      <c r="I67" s="21"/>
    </row>
    <row r="68">
      <c r="I68" s="21"/>
    </row>
    <row r="69">
      <c r="I69" s="21"/>
    </row>
    <row r="70">
      <c r="I70" s="21"/>
    </row>
    <row r="71">
      <c r="I71" s="21"/>
    </row>
    <row r="72">
      <c r="I72" s="21"/>
    </row>
    <row r="73">
      <c r="I73" s="21"/>
    </row>
    <row r="74" ht="16.5" customHeight="1">
      <c r="I74" s="21"/>
    </row>
  </sheetData>
  <autoFilter ref="A6:R30"/>
  <mergeCells count="15">
    <mergeCell ref="B4:F4"/>
    <mergeCell ref="I4:O4"/>
    <mergeCell ref="A8:A29"/>
    <mergeCell ref="B8:B29"/>
    <mergeCell ref="E8:E29"/>
    <mergeCell ref="F8:F29"/>
    <mergeCell ref="G8:G29"/>
    <mergeCell ref="H8:H29"/>
    <mergeCell ref="I8:I29"/>
    <mergeCell ref="J8:J29"/>
    <mergeCell ref="K8:K29"/>
    <mergeCell ref="L8:L29"/>
    <mergeCell ref="M8:M29"/>
    <mergeCell ref="N8:N29"/>
    <mergeCell ref="O8:O29"/>
  </mergeCells>
  <printOptions headings="0" gridLines="0"/>
  <pageMargins left="0.35416666666666702" right="0.35416666666666702" top="0.78750000000000009" bottom="0.19652777777777802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DVGK</Company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Мотина Светлана Валерьевна</dc:creator>
  <dc:description/>
  <dc:language>ru-RU</dc:language>
  <cp:lastModifiedBy>solodovnikova_ev@DGK.RU</cp:lastModifiedBy>
  <cp:revision>26</cp:revision>
  <dcterms:created xsi:type="dcterms:W3CDTF">2023-02-07T04:16:02Z</dcterms:created>
  <dcterms:modified xsi:type="dcterms:W3CDTF">2026-06-09T06:32:45Z</dcterms:modified>
</cp:coreProperties>
</file>